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<sst xmlns="http://schemas.openxmlformats.org/spreadsheetml/2006/main" count="208" uniqueCount="206">
  <si>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</si>
  <si>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</si>
  <si>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</si>
  <si>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</si>
  <si>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</si>
  <si>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</si>
  <si>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</si>
  <si>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</si>
  <si>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</si>
  <si>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</si>
  <si>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</si>
  <si>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</si>
  <si>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</si>
  <si>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</si>
  <si>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</si>
  <si>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</si>
  <si>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</si>
  <si>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</si>
  <si>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</si>
  <si>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</si>
  <si>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</si>
  <si>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</si>
  <si>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</si>
  <si>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</si>
  <si>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</si>
  <si>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</si>
  <si>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</si>
  <si>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</si>
  <si>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</si>
  <si>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</si>
  <si>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</si>
  <si>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</si>
  <si>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</si>
  <si>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</si>
  <si>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</si>
  <si>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</si>
  <si>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</si>
  <si>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</si>
  <si>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</si>
  <si>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</si>
  <si>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</si>
  <si>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</si>
  <si>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</si>
  <si>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</si>
  <si>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</si>
  <si>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</si>
  <si>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</si>
  <si>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</si>
  <si>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</si>
  <si>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</si>
  <si>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</si>
  <si>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</si>
  <si>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</si>
  <si>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</si>
  <si>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</si>
  <si>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</si>
  <si>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</si>
  <si>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</si>
  <si>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</si>
  <si>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</si>
  <si>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</si>
  <si>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</si>
  <si>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</si>
  <si>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</si>
  <si>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</si>
  <si>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</si>
  <si>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</si>
  <si>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</si>
  <si>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</si>
  <si>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</si>
  <si>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</si>
  <si>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</si>
  <si>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</si>
  <si>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</si>
  <si>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</si>
  <si>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</si>
  <si>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</si>
  <si>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</si>
  <si>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</si>
  <si>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</si>
  <si>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</si>
  <si>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</si>
  <si>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</si>
  <si>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</si>
  <si>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</si>
  <si>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</si>
  <si>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</si>
  <si>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</si>
  <si>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</si>
  <si>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</si>
  <si>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</si>
  <si>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</si>
  <si>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</si>
  <si>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</si>
  <si>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</si>
  <si>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</si>
  <si>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</si>
  <si>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</si>
  <si>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</si>
  <si>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</si>
  <si>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</si>
  <si>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</si>
  <si>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</si>
  <si>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</si>
  <si>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</si>
  <si>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</si>
  <si>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</si>
  <si>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</si>
  <si>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</si>
  <si>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</si>
  <si>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</si>
  <si>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</si>
  <si>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</si>
  <si>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</si>
  <si>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</si>
  <si>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</si>
  <si>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</si>
  <si>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</si>
  <si>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</si>
  <si>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</si>
  <si>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</si>
  <si>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</si>
  <si>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</si>
  <si>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</si>
  <si>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</si>
  <si>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</si>
  <si>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</si>
  <si>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</si>
  <si>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</si>
  <si>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</si>
  <si>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</si>
  <si>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</si>
  <si>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</si>
  <si>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</si>
  <si>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</si>
  <si>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</si>
  <si>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</si>
  <si>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</si>
  <si>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</si>
  <si>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</si>
  <si>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</si>
  <si>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</si>
  <si>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</si>
  <si>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</si>
  <si>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</si>
  <si>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</si>
  <si>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</si>
  <si>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</si>
  <si>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</si>
  <si>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</si>
  <si>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</si>
  <si>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</si>
  <si>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</si>
  <si>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</si>
  <si>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</si>
  <si>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</si>
  <si>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</si>
  <si>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</si>
  <si>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</si>
  <si>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</si>
  <si>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</si>
  <si>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</si>
  <si>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</si>
  <si>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</si>
  <si>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</si>
  <si>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</si>
  <si>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</si>
  <si>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</si>
  <si>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</si>
  <si>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</si>
  <si>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</si>
  <si>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</si>
  <si>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</si>
  <si>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</si>
  <si>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</si>
  <si>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</si>
  <si>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</si>
  <si>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</si>
  <si>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</si>
  <si>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</si>
  <si>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</si>
  <si>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</si>
  <si>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</si>
  <si>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</si>
  <si>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</si>
  <si>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</si>
  <si>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</si>
  <si>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</si>
  <si>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</si>
  <si>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</si>
  <si>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</si>
  <si>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</si>
  <si>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</si>
  <si>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</si>
  <si>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</si>
  <si>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</si>
  <si>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</si>
  <si>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</si>
  <si>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</si>
  <si>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</si>
  <si>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</si>
  <si>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</si>
  <si>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</si>
  <si>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</si>
  <si>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الاردنية للصحافة والنشر /الدستور</t>
  </si>
  <si>
    <t>JORDAN PRESS &amp; PUBLISHING/(AD-DUSTOUR)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</si>
</sst>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3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H73" sqref="H7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>
        <v>131030</v>
      </c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0.54</v>
      </c>
      <c r="F6" s="13">
        <v>0.31</v>
      </c>
      <c r="G6" s="13">
        <v>0.31</v>
      </c>
      <c r="H6" s="13">
        <v>0.31</v>
      </c>
      <c r="I6" s="14" t="s">
        <v>5</v>
      </c>
    </row>
    <row r="7" spans="4:9" ht="15.75">
      <c r="D7" s="12" t="s">
        <v>6</v>
      </c>
      <c r="E7" s="15">
        <v>1448</v>
      </c>
      <c r="F7" s="15">
        <v>5837.66</v>
      </c>
      <c r="G7" s="15">
        <v>19920.16</v>
      </c>
      <c r="H7" s="15">
        <v>75660.800000000003</v>
      </c>
      <c r="I7" s="14" t="s">
        <v>7</v>
      </c>
    </row>
    <row r="8" spans="4:9" ht="15.75">
      <c r="D8" s="12" t="s">
        <v>8</v>
      </c>
      <c r="E8" s="15">
        <v>7830</v>
      </c>
      <c r="F8" s="15">
        <v>32557</v>
      </c>
      <c r="G8" s="15">
        <v>59759</v>
      </c>
      <c r="H8" s="15">
        <v>202675</v>
      </c>
      <c r="I8" s="14" t="s">
        <v>9</v>
      </c>
    </row>
    <row r="9" spans="4:9" ht="15.75">
      <c r="D9" s="12" t="s">
        <v>10</v>
      </c>
      <c r="E9" s="15">
        <v>35</v>
      </c>
      <c r="F9" s="15">
        <v>65</v>
      </c>
      <c r="G9" s="15">
        <v>120</v>
      </c>
      <c r="H9" s="15">
        <v>545</v>
      </c>
      <c r="I9" s="14" t="s">
        <v>11</v>
      </c>
    </row>
    <row r="10" spans="4:9" ht="15.75">
      <c r="D10" s="12" t="s">
        <v>12</v>
      </c>
      <c r="E10" s="15">
        <v>4500000</v>
      </c>
      <c r="F10" s="15">
        <v>4500000</v>
      </c>
      <c r="G10" s="15">
        <v>4500000</v>
      </c>
      <c r="H10" s="15">
        <v>4500000</v>
      </c>
      <c r="I10" s="14" t="s">
        <v>13</v>
      </c>
    </row>
    <row r="11" spans="4:9" ht="15.75">
      <c r="D11" s="12" t="s">
        <v>14</v>
      </c>
      <c r="E11" s="15">
        <v>2430000</v>
      </c>
      <c r="F11" s="15">
        <v>1395000</v>
      </c>
      <c r="G11" s="15">
        <v>1395000</v>
      </c>
      <c r="H11" s="15">
        <v>1395000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64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684160</v>
      </c>
      <c r="F16" s="25">
        <v>104820</v>
      </c>
      <c r="G16" s="25">
        <v>1000413</v>
      </c>
      <c r="H16" s="25">
        <v>267203</v>
      </c>
      <c r="I16" s="11" t="s">
        <v>21</v>
      </c>
    </row>
    <row r="17" spans="4:9" ht="15.75">
      <c r="D17" s="12" t="s">
        <v>22</v>
      </c>
      <c r="E17" s="26">
        <v>980783</v>
      </c>
      <c r="F17" s="26">
        <v>2023037</v>
      </c>
      <c r="G17" s="26">
        <v>2846262</v>
      </c>
      <c r="H17" s="26">
        <v>2513598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111363</v>
      </c>
      <c r="G19" s="26">
        <v>0</v>
      </c>
      <c r="H19" s="26">
        <v>48111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476964</v>
      </c>
      <c r="F21" s="26">
        <v>553607</v>
      </c>
      <c r="G21" s="26">
        <v>670735</v>
      </c>
      <c r="H21" s="26">
        <v>950226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4703252</v>
      </c>
      <c r="F23" s="26">
        <v>5691041</v>
      </c>
      <c r="G23" s="26">
        <v>6397687</v>
      </c>
      <c r="H23" s="26">
        <v>6187921</v>
      </c>
      <c r="I23" s="14" t="s">
        <v>35</v>
      </c>
    </row>
    <row r="24" spans="4:9" ht="15.75">
      <c r="D24" s="12" t="s">
        <v>36</v>
      </c>
      <c r="E24" s="26">
        <v>28555</v>
      </c>
      <c r="F24" s="26">
        <v>28555</v>
      </c>
      <c r="G24" s="26">
        <v>28555</v>
      </c>
      <c r="H24" s="26">
        <v>28532</v>
      </c>
      <c r="I24" s="14" t="s">
        <v>37</v>
      </c>
    </row>
    <row r="25" spans="4:9" ht="15.75">
      <c r="D25" s="12" t="s">
        <v>38</v>
      </c>
      <c r="E25" s="26">
        <v>4013812</v>
      </c>
      <c r="F25" s="26">
        <v>4301460</v>
      </c>
      <c r="G25" s="26">
        <v>4743472</v>
      </c>
      <c r="H25" s="26">
        <v>5158070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4013812</v>
      </c>
      <c r="F28" s="26">
        <v>4301460</v>
      </c>
      <c r="G28" s="26">
        <v>4743472</v>
      </c>
      <c r="H28" s="26">
        <v>5158070</v>
      </c>
      <c r="I28" s="14" t="s">
        <v>45</v>
      </c>
    </row>
    <row r="29" spans="4:9" ht="15.75">
      <c r="D29" s="12" t="s">
        <v>46</v>
      </c>
      <c r="E29" s="26">
        <v>856751</v>
      </c>
      <c r="F29" s="26">
        <v>856751</v>
      </c>
      <c r="G29" s="26">
        <v>856751</v>
      </c>
      <c r="H29" s="26">
        <v>856751</v>
      </c>
      <c r="I29" s="14" t="s">
        <v>47</v>
      </c>
    </row>
    <row r="30" spans="4:9" ht="15.75">
      <c r="D30" s="28" t="s">
        <v>48</v>
      </c>
      <c r="E30" s="29">
        <v>9602370</v>
      </c>
      <c r="F30" s="29">
        <v>10877807</v>
      </c>
      <c r="G30" s="29">
        <v>12026465</v>
      </c>
      <c r="H30" s="29">
        <v>12231274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7210101</v>
      </c>
      <c r="F35" s="25">
        <v>6007387</v>
      </c>
      <c r="G35" s="25">
        <v>6033874</v>
      </c>
      <c r="H35" s="25">
        <v>4715806</v>
      </c>
      <c r="I35" s="11" t="s">
        <v>55</v>
      </c>
    </row>
    <row r="36" spans="4:9" ht="15.75">
      <c r="D36" s="12" t="s">
        <v>56</v>
      </c>
      <c r="E36" s="26">
        <v>9003</v>
      </c>
      <c r="F36" s="26">
        <v>165262</v>
      </c>
      <c r="G36" s="26">
        <v>62825</v>
      </c>
      <c r="H36" s="26">
        <v>331902</v>
      </c>
      <c r="I36" s="14" t="s">
        <v>57</v>
      </c>
    </row>
    <row r="37" spans="4:9" ht="15.75">
      <c r="D37" s="12" t="s">
        <v>58</v>
      </c>
      <c r="E37" s="26">
        <v>1900301</v>
      </c>
      <c r="F37" s="26">
        <v>1647362</v>
      </c>
      <c r="G37" s="26">
        <v>1123430</v>
      </c>
      <c r="H37" s="26">
        <v>113801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13264131</v>
      </c>
      <c r="F39" s="26">
        <v>10193762</v>
      </c>
      <c r="G39" s="26">
        <v>8741582</v>
      </c>
      <c r="H39" s="26">
        <v>5949833</v>
      </c>
      <c r="I39" s="14" t="s">
        <v>63</v>
      </c>
    </row>
    <row r="40" spans="4:9" ht="15.75">
      <c r="D40" s="12" t="s">
        <v>64</v>
      </c>
      <c r="E40" s="26">
        <v>2072987</v>
      </c>
      <c r="F40" s="26">
        <v>2947532</v>
      </c>
      <c r="G40" s="26">
        <v>2945208</v>
      </c>
      <c r="H40" s="26">
        <v>3724410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88113</v>
      </c>
      <c r="F42" s="26">
        <v>102305</v>
      </c>
      <c r="G42" s="26">
        <v>102324</v>
      </c>
      <c r="H42" s="26">
        <v>102324</v>
      </c>
      <c r="I42" s="14" t="s">
        <v>69</v>
      </c>
    </row>
    <row r="43" spans="4:9" ht="15.75">
      <c r="D43" s="36" t="s">
        <v>70</v>
      </c>
      <c r="E43" s="29">
        <v>15425231</v>
      </c>
      <c r="F43" s="29">
        <v>13243599</v>
      </c>
      <c r="G43" s="29">
        <v>11789114</v>
      </c>
      <c r="H43" s="29">
        <v>9776567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4500000</v>
      </c>
      <c r="F46" s="25">
        <v>4500000</v>
      </c>
      <c r="G46" s="25">
        <v>4500000</v>
      </c>
      <c r="H46" s="25">
        <v>4500000</v>
      </c>
      <c r="I46" s="11" t="s">
        <v>75</v>
      </c>
    </row>
    <row r="47" spans="4:9" ht="15.75">
      <c r="D47" s="12" t="s">
        <v>76</v>
      </c>
      <c r="E47" s="26">
        <v>4500000</v>
      </c>
      <c r="F47" s="26">
        <v>4500000</v>
      </c>
      <c r="G47" s="26">
        <v>4500000</v>
      </c>
      <c r="H47" s="26">
        <v>4500000</v>
      </c>
      <c r="I47" s="14" t="s">
        <v>77</v>
      </c>
    </row>
    <row r="48" spans="4:9" ht="15.75">
      <c r="D48" s="12" t="s">
        <v>78</v>
      </c>
      <c r="E48" s="26">
        <v>4500000</v>
      </c>
      <c r="F48" s="26">
        <v>4500000</v>
      </c>
      <c r="G48" s="26">
        <v>4500000</v>
      </c>
      <c r="H48" s="26">
        <v>4500000</v>
      </c>
      <c r="I48" s="14" t="s">
        <v>79</v>
      </c>
    </row>
    <row r="49" spans="4:9" ht="15.75">
      <c r="D49" s="12" t="s">
        <v>80</v>
      </c>
      <c r="E49" s="26">
        <v>1143907</v>
      </c>
      <c r="F49" s="26">
        <v>1143907</v>
      </c>
      <c r="G49" s="26">
        <v>1143907</v>
      </c>
      <c r="H49" s="26">
        <v>1143907</v>
      </c>
      <c r="I49" s="14" t="s">
        <v>81</v>
      </c>
    </row>
    <row r="50" spans="4:9" ht="15.75">
      <c r="D50" s="12" t="s">
        <v>82</v>
      </c>
      <c r="E50" s="26">
        <v>46184</v>
      </c>
      <c r="F50" s="26">
        <v>46184</v>
      </c>
      <c r="G50" s="26">
        <v>46184</v>
      </c>
      <c r="H50" s="26">
        <v>46184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0</v>
      </c>
      <c r="F55" s="26">
        <v>0</v>
      </c>
      <c r="G55" s="26">
        <v>0</v>
      </c>
      <c r="H55" s="26">
        <v>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-5032</v>
      </c>
      <c r="F57" s="26">
        <v>-5032</v>
      </c>
      <c r="G57" s="26">
        <v>-5032</v>
      </c>
      <c r="H57" s="26">
        <v>-5055</v>
      </c>
      <c r="I57" s="14" t="s">
        <v>93</v>
      </c>
    </row>
    <row r="58" spans="4:9" ht="15.75">
      <c r="D58" s="12" t="s">
        <v>94</v>
      </c>
      <c r="E58" s="26">
        <v>-11507920</v>
      </c>
      <c r="F58" s="26">
        <v>-8050851</v>
      </c>
      <c r="G58" s="26">
        <v>-5447708</v>
      </c>
      <c r="H58" s="26">
        <v>-3230329</v>
      </c>
      <c r="I58" s="14" t="s">
        <v>95</v>
      </c>
    </row>
    <row r="59" spans="4:9" ht="15.75">
      <c r="D59" s="12" t="s">
        <v>96</v>
      </c>
      <c r="E59" s="26">
        <v>-5822861</v>
      </c>
      <c r="F59" s="26">
        <v>-2365792</v>
      </c>
      <c r="G59" s="26">
        <v>237351</v>
      </c>
      <c r="H59" s="26">
        <v>2454707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9602370</v>
      </c>
      <c r="F61" s="29">
        <v>10877807</v>
      </c>
      <c r="G61" s="29">
        <v>12026465</v>
      </c>
      <c r="H61" s="29">
        <v>12231274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2951341</v>
      </c>
      <c r="F65" s="25">
        <v>3782612</v>
      </c>
      <c r="G65" s="25">
        <v>4043028</v>
      </c>
      <c r="H65" s="25">
        <v>6212488</v>
      </c>
      <c r="I65" s="11" t="s">
        <v>103</v>
      </c>
    </row>
    <row r="66" spans="4:9" ht="15.75">
      <c r="D66" s="12" t="s">
        <v>104</v>
      </c>
      <c r="E66" s="26">
        <v>3923106</v>
      </c>
      <c r="F66" s="26">
        <v>4536077</v>
      </c>
      <c r="G66" s="26">
        <v>4757915</v>
      </c>
      <c r="H66" s="26">
        <v>7406207</v>
      </c>
      <c r="I66" s="14" t="s">
        <v>105</v>
      </c>
    </row>
    <row r="67" spans="4:9" ht="15.75">
      <c r="D67" s="12" t="s">
        <v>106</v>
      </c>
      <c r="E67" s="26">
        <v>-971765</v>
      </c>
      <c r="F67" s="26">
        <v>-753465</v>
      </c>
      <c r="G67" s="26">
        <v>-714887</v>
      </c>
      <c r="H67" s="26">
        <v>-1193719</v>
      </c>
      <c r="I67" s="14" t="s">
        <v>107</v>
      </c>
    </row>
    <row r="68" spans="4:9" ht="15.75">
      <c r="D68" s="12" t="s">
        <v>108</v>
      </c>
      <c r="E68" s="26">
        <v>1181937</v>
      </c>
      <c r="F68" s="26">
        <v>1557803</v>
      </c>
      <c r="G68" s="26">
        <v>1343154</v>
      </c>
      <c r="H68" s="26">
        <v>1362310</v>
      </c>
      <c r="I68" s="14" t="s">
        <v>109</v>
      </c>
    </row>
    <row r="69" spans="4:9" ht="15.75">
      <c r="D69" s="12" t="s">
        <v>110</v>
      </c>
      <c r="E69" s="26">
        <v>316822</v>
      </c>
      <c r="F69" s="26">
        <v>294994</v>
      </c>
      <c r="G69" s="26">
        <v>401453</v>
      </c>
      <c r="H69" s="26">
        <v>855918</v>
      </c>
      <c r="I69" s="14" t="s">
        <v>111</v>
      </c>
    </row>
    <row r="70" spans="4:9" ht="15.75">
      <c r="D70" s="12" t="s">
        <v>112</v>
      </c>
      <c r="E70" s="26">
        <v>362469</v>
      </c>
      <c r="F70" s="26">
        <v>461063</v>
      </c>
      <c r="G70" s="26">
        <v>451133</v>
      </c>
      <c r="H70" s="26">
        <v>528582</v>
      </c>
      <c r="I70" s="14" t="s">
        <v>113</v>
      </c>
    </row>
    <row r="71" spans="4:9" ht="15.75">
      <c r="D71" s="12" t="s">
        <v>114</v>
      </c>
      <c r="E71" s="26">
        <v>890000</v>
      </c>
      <c r="F71" s="26">
        <v>0</v>
      </c>
      <c r="G71" s="26">
        <v>0</v>
      </c>
      <c r="H71" s="26">
        <v>0</v>
      </c>
      <c r="I71" s="14" t="s">
        <v>115</v>
      </c>
    </row>
    <row r="72" spans="4:9" ht="15.75">
      <c r="D72" s="12" t="s">
        <v>116</v>
      </c>
      <c r="E72" s="26">
        <v>-3360524</v>
      </c>
      <c r="F72" s="26">
        <v>-2606262</v>
      </c>
      <c r="G72" s="26">
        <v>-2459494</v>
      </c>
      <c r="H72" s="26">
        <v>-3411947</v>
      </c>
      <c r="I72" s="14" t="s">
        <v>117</v>
      </c>
    </row>
    <row r="73" spans="4:9" ht="15.75">
      <c r="D73" s="12" t="s">
        <v>118</v>
      </c>
      <c r="E73" s="26">
        <v>80474</v>
      </c>
      <c r="F73" s="26">
        <v>103949</v>
      </c>
      <c r="G73" s="26">
        <v>345881</v>
      </c>
      <c r="H73" s="26">
        <v>4897578</v>
      </c>
      <c r="I73" s="14" t="s">
        <v>119</v>
      </c>
    </row>
    <row r="74" spans="4:9" ht="15.75">
      <c r="D74" s="12" t="s">
        <v>120</v>
      </c>
      <c r="E74" s="26">
        <v>0</v>
      </c>
      <c r="F74" s="26">
        <v>0</v>
      </c>
      <c r="G74" s="26">
        <v>0</v>
      </c>
      <c r="H74" s="26">
        <v>0</v>
      </c>
      <c r="I74" s="14" t="s">
        <v>121</v>
      </c>
    </row>
    <row r="75" spans="4:9" ht="15.75">
      <c r="D75" s="12" t="s">
        <v>122</v>
      </c>
      <c r="E75" s="26">
        <v>-3280050</v>
      </c>
      <c r="F75" s="26">
        <v>-2502313</v>
      </c>
      <c r="G75" s="26">
        <v>-2113613</v>
      </c>
      <c r="H75" s="26">
        <v>1485631</v>
      </c>
      <c r="I75" s="14" t="s">
        <v>123</v>
      </c>
    </row>
    <row r="76" spans="4:9" ht="15.75">
      <c r="D76" s="12" t="s">
        <v>124</v>
      </c>
      <c r="E76" s="26">
        <v>24188</v>
      </c>
      <c r="F76" s="26">
        <v>28476</v>
      </c>
      <c r="G76" s="26">
        <v>64705</v>
      </c>
      <c r="H76" s="26">
        <v>401268</v>
      </c>
      <c r="I76" s="14" t="s">
        <v>125</v>
      </c>
    </row>
    <row r="77" spans="4:9" ht="15.75">
      <c r="D77" s="12" t="s">
        <v>126</v>
      </c>
      <c r="E77" s="26">
        <v>-3304238</v>
      </c>
      <c r="F77" s="26">
        <v>-2530789</v>
      </c>
      <c r="G77" s="26">
        <v>-2178318</v>
      </c>
      <c r="H77" s="26">
        <v>1084363</v>
      </c>
      <c r="I77" s="43" t="s">
        <v>127</v>
      </c>
    </row>
    <row r="78" spans="4:9" ht="15.75">
      <c r="D78" s="12" t="s">
        <v>128</v>
      </c>
      <c r="E78" s="26">
        <v>0</v>
      </c>
      <c r="F78" s="26">
        <v>0</v>
      </c>
      <c r="G78" s="26">
        <v>0</v>
      </c>
      <c r="H78" s="26">
        <v>0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75">
      <c r="D82" s="12" t="s">
        <v>136</v>
      </c>
      <c r="E82" s="26">
        <v>-3304238</v>
      </c>
      <c r="F82" s="26">
        <v>-2530789</v>
      </c>
      <c r="G82" s="26">
        <v>-2178318</v>
      </c>
      <c r="H82" s="26">
        <v>1084363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-3304238</v>
      </c>
      <c r="F84" s="29">
        <v>-2530789</v>
      </c>
      <c r="G84" s="29">
        <v>-2178318</v>
      </c>
      <c r="H84" s="29">
        <v>1084363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104820</v>
      </c>
      <c r="F88" s="25">
        <v>1000413</v>
      </c>
      <c r="G88" s="25">
        <v>267203</v>
      </c>
      <c r="H88" s="25">
        <v>94337</v>
      </c>
      <c r="I88" s="11" t="s">
        <v>143</v>
      </c>
    </row>
    <row r="89" spans="4:9" ht="15.75">
      <c r="D89" s="12" t="s">
        <v>144</v>
      </c>
      <c r="E89" s="26">
        <v>878004</v>
      </c>
      <c r="F89" s="26">
        <v>-1627678</v>
      </c>
      <c r="G89" s="26">
        <v>290184</v>
      </c>
      <c r="H89" s="26">
        <v>-1082530</v>
      </c>
      <c r="I89" s="14" t="s">
        <v>145</v>
      </c>
    </row>
    <row r="90" spans="4:9" ht="15.75">
      <c r="D90" s="12" t="s">
        <v>146</v>
      </c>
      <c r="E90" s="26">
        <v>-74821</v>
      </c>
      <c r="F90" s="26">
        <v>-19051</v>
      </c>
      <c r="G90" s="26">
        <v>-6035</v>
      </c>
      <c r="H90" s="26">
        <v>5493950</v>
      </c>
      <c r="I90" s="14" t="s">
        <v>147</v>
      </c>
    </row>
    <row r="91" spans="4:9" ht="15.75">
      <c r="D91" s="12" t="s">
        <v>148</v>
      </c>
      <c r="E91" s="26">
        <v>-223843</v>
      </c>
      <c r="F91" s="26">
        <v>751136</v>
      </c>
      <c r="G91" s="26">
        <v>449061</v>
      </c>
      <c r="H91" s="26">
        <v>-4238554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684160</v>
      </c>
      <c r="F93" s="29">
        <v>104820</v>
      </c>
      <c r="G93" s="29">
        <v>1000413</v>
      </c>
      <c r="H93" s="29">
        <v>267203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0.17399999999999999</v>
      </c>
      <c r="F97" s="10">
        <f>+F8*100/F10</f>
        <v>0.72348888888888885</v>
      </c>
      <c r="G97" s="10">
        <f>+G8*100/G10</f>
        <v>1.3279777777777777</v>
      </c>
      <c r="H97" s="10">
        <f>+H8*100/H10</f>
        <v>4.5038888888888886</v>
      </c>
      <c r="I97" s="11" t="s">
        <v>155</v>
      </c>
    </row>
    <row r="98" spans="1:15" ht="15.75">
      <c r="D98" s="12" t="s">
        <v>156</v>
      </c>
      <c r="E98" s="13">
        <f>+E84/E10</f>
        <v>-0.7342751111111111</v>
      </c>
      <c r="F98" s="13">
        <f>+F84/F10</f>
        <v>-0.56239755555555559</v>
      </c>
      <c r="G98" s="13">
        <f>+G84/G10</f>
        <v>-0.48407066666666665</v>
      </c>
      <c r="H98" s="13">
        <f>+H84/H10</f>
        <v>0.24096955555555555</v>
      </c>
      <c r="I98" s="14" t="s">
        <v>157</v>
      </c>
    </row>
    <row r="99" spans="1:15" ht="15.75">
      <c r="D99" s="12" t="s">
        <v>158</v>
      </c>
      <c r="E99" s="13">
        <f>+E55/E10</f>
        <v>0</v>
      </c>
      <c r="F99" s="13">
        <f>+F55/F10</f>
        <v>0</v>
      </c>
      <c r="G99" s="13">
        <f>+G55/G10</f>
        <v>0</v>
      </c>
      <c r="H99" s="13">
        <f>+H55/H10</f>
        <v>0</v>
      </c>
      <c r="I99" s="14" t="s">
        <v>159</v>
      </c>
    </row>
    <row r="100" spans="1:15" ht="15.75">
      <c r="D100" s="12" t="s">
        <v>160</v>
      </c>
      <c r="E100" s="13">
        <f>+E59/E10</f>
        <v>-1.2939691111111111</v>
      </c>
      <c r="F100" s="13">
        <f>+F59/F10</f>
        <v>-0.52573155555555551</v>
      </c>
      <c r="G100" s="13">
        <f>+G59/G10</f>
        <v>5.2744666666666669E-2</v>
      </c>
      <c r="H100" s="13">
        <f>+H59/H10</f>
        <v>0.54549044444444439</v>
      </c>
      <c r="I100" s="14" t="s">
        <v>161</v>
      </c>
    </row>
    <row r="101" spans="1:15" ht="15.75">
      <c r="D101" s="12" t="s">
        <v>162</v>
      </c>
      <c r="E101" s="13">
        <f>+E11/E84</f>
        <v>-0.73541917985326721</v>
      </c>
      <c r="F101" s="13">
        <f>+F11/F84</f>
        <v>-0.55121149965485072</v>
      </c>
      <c r="G101" s="13">
        <f>+G11/G84</f>
        <v>-0.64040236549484508</v>
      </c>
      <c r="H101" s="13">
        <f>+H11/H84</f>
        <v>1.2864695678476672</v>
      </c>
      <c r="I101" s="14" t="s">
        <v>163</v>
      </c>
    </row>
    <row r="102" spans="1:15" ht="15.75">
      <c r="D102" s="12" t="s">
        <v>164</v>
      </c>
      <c r="E102" s="13">
        <f>+E55*100/E11</f>
        <v>0</v>
      </c>
      <c r="F102" s="13">
        <f>+F55*100/F11</f>
        <v>0</v>
      </c>
      <c r="G102" s="13">
        <f>+G55*100/G11</f>
        <v>0</v>
      </c>
      <c r="H102" s="13">
        <f>+H55*100/H11</f>
        <v>0</v>
      </c>
      <c r="I102" s="14" t="s">
        <v>165</v>
      </c>
    </row>
    <row r="103" spans="1:15" ht="15.75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75">
      <c r="D104" s="16" t="s">
        <v>168</v>
      </c>
      <c r="E104" s="46">
        <f>+E11/E59</f>
        <v>-0.41732062640684708</v>
      </c>
      <c r="F104" s="46">
        <f>+F11/F59</f>
        <v>-0.58965454274932028</v>
      </c>
      <c r="G104" s="46">
        <f>+G11/G59</f>
        <v>5.8773714877965544</v>
      </c>
      <c r="H104" s="46">
        <f>+H11/H59</f>
        <v>0.56829593104187182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-32.926218962837574</v>
      </c>
      <c r="F106" s="51">
        <f>+F67*100/F65</f>
        <v>-19.919172254516191</v>
      </c>
      <c r="G106" s="51">
        <f>+G67*100/G65</f>
        <v>-17.681970048191602</v>
      </c>
      <c r="H106" s="51">
        <f>+H67*100/H65</f>
        <v>-19.214829871703575</v>
      </c>
      <c r="I106" s="11" t="s">
        <v>171</v>
      </c>
    </row>
    <row r="107" spans="1:15" ht="15.75">
      <c r="D107" s="12" t="s">
        <v>172</v>
      </c>
      <c r="E107" s="52">
        <f>+E75*100/E65</f>
        <v>-111.13761507057301</v>
      </c>
      <c r="F107" s="52">
        <f>+F75*100/F65</f>
        <v>-66.153044509984113</v>
      </c>
      <c r="G107" s="52">
        <f>+G75*100/G65</f>
        <v>-52.277970867379601</v>
      </c>
      <c r="H107" s="52">
        <f>+H75*100/H65</f>
        <v>23.913623656093982</v>
      </c>
      <c r="I107" s="14" t="s">
        <v>173</v>
      </c>
    </row>
    <row r="108" spans="1:15" ht="15.75">
      <c r="D108" s="12" t="s">
        <v>174</v>
      </c>
      <c r="E108" s="52">
        <f>+E82*100/E65</f>
        <v>-111.95717472159266</v>
      </c>
      <c r="F108" s="52">
        <f>+F82*100/F65</f>
        <v>-66.905857645457687</v>
      </c>
      <c r="G108" s="52">
        <f>+G82*100/G65</f>
        <v>-53.87838026350547</v>
      </c>
      <c r="H108" s="52">
        <f>+H82*100/H65</f>
        <v>17.454568926330321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-34.410650703940796</v>
      </c>
      <c r="F109" s="52">
        <f t="shared" ref="F109:H109" si="0">F82*100/F30</f>
        <v>-23.265617784908301</v>
      </c>
      <c r="G109" s="52">
        <f t="shared" si="0"/>
        <v>-18.112703940850448</v>
      </c>
      <c r="H109" s="52">
        <f t="shared" si="0"/>
        <v>8.8654951234025177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56.745953578490024</v>
      </c>
      <c r="F110" s="53">
        <f t="shared" ref="F110:H110" si="1">+F84*100/F59</f>
        <v>106.9742817627247</v>
      </c>
      <c r="G110" s="53">
        <f t="shared" si="1"/>
        <v>-917.76230140172152</v>
      </c>
      <c r="H110" s="53">
        <f t="shared" si="1"/>
        <v>44.174844492642094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160.63983162490095</v>
      </c>
      <c r="F112" s="10">
        <f>+F43*100/F30</f>
        <v>121.74879550630013</v>
      </c>
      <c r="G112" s="10">
        <f>+G43*100/G30</f>
        <v>98.026427549575047</v>
      </c>
      <c r="H112" s="10">
        <f>+H43*100/H30</f>
        <v>79.930896814183058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-60.639831624900935</v>
      </c>
      <c r="F113" s="13">
        <f>+F59*100/F30</f>
        <v>-21.748795506300119</v>
      </c>
      <c r="G113" s="13">
        <f>+G59*100/G30</f>
        <v>1.9735724504249585</v>
      </c>
      <c r="H113" s="13">
        <f>+H59*100/H30</f>
        <v>20.069103185816946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-135.60649909045807</v>
      </c>
      <c r="F114" s="46">
        <f>+F75/F76</f>
        <v>-87.874455681977807</v>
      </c>
      <c r="G114" s="46">
        <f>+G75/G76</f>
        <v>-32.665373618731167</v>
      </c>
      <c r="H114" s="46">
        <f>+H75/H76</f>
        <v>3.7023410787802664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0.30735547578358258</v>
      </c>
      <c r="F116" s="10">
        <f>+F65/F30</f>
        <v>0.34773663478309552</v>
      </c>
      <c r="G116" s="10">
        <f>+G65/G30</f>
        <v>0.33617758834370698</v>
      </c>
      <c r="H116" s="10">
        <f>+H65/H30</f>
        <v>0.50791830842805086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0.73529627197287761</v>
      </c>
      <c r="F117" s="13">
        <f>+F65/F28</f>
        <v>0.87937862958158397</v>
      </c>
      <c r="G117" s="13">
        <f>+G65/G28</f>
        <v>0.85233516715182467</v>
      </c>
      <c r="H117" s="13">
        <f>+H65/H28</f>
        <v>1.2044210334485572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-0.34474742605286207</v>
      </c>
      <c r="F118" s="46">
        <f>+F65/F121</f>
        <v>-0.84007248061783091</v>
      </c>
      <c r="G118" s="46">
        <f>+G65/G121</f>
        <v>-1.7249185650381096</v>
      </c>
      <c r="H118" s="46">
        <f>+H65/H121</f>
        <v>26.093242834582171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0.35458425433222879</v>
      </c>
      <c r="F120" s="58">
        <f>+F23/F39</f>
        <v>0.55828662666442475</v>
      </c>
      <c r="G120" s="58">
        <f>+G23/G39</f>
        <v>0.7318683277237461</v>
      </c>
      <c r="H120" s="58">
        <f>+H23/H39</f>
        <v>1.0400159130516773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-8560879</v>
      </c>
      <c r="F121" s="29">
        <f>+F23-F39</f>
        <v>-4502721</v>
      </c>
      <c r="G121" s="29">
        <f>+G23-G39</f>
        <v>-2343895</v>
      </c>
      <c r="H121" s="29">
        <f>+H23-H39</f>
        <v>238088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2020-10-26T13:00:19Z</dcterms:modified>
</cp:coreProperties>
</file>